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256" windowHeight="12432"/>
  </bookViews>
  <sheets>
    <sheet name="2024" sheetId="1" r:id="rId1"/>
  </sheets>
  <definedNames>
    <definedName name="_xlnm.Print_Titles" localSheetId="0">'2024'!$5:$5</definedName>
  </definedNames>
  <calcPr calcId="125725"/>
</workbook>
</file>

<file path=xl/calcChain.xml><?xml version="1.0" encoding="utf-8"?>
<calcChain xmlns="http://schemas.openxmlformats.org/spreadsheetml/2006/main">
  <c r="C7" i="1"/>
  <c r="D6"/>
  <c r="C20" l="1"/>
  <c r="C22" l="1"/>
  <c r="C23"/>
  <c r="C21"/>
  <c r="D24"/>
  <c r="C24" s="1"/>
  <c r="D16"/>
  <c r="C8" l="1"/>
  <c r="C9"/>
  <c r="C10"/>
  <c r="C13"/>
  <c r="C14"/>
  <c r="C15"/>
  <c r="C17"/>
  <c r="C18"/>
  <c r="C19"/>
  <c r="C25"/>
  <c r="C26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<sst xmlns="http://schemas.openxmlformats.org/spreadsheetml/2006/main" count="44" uniqueCount="41">
  <si>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</si>
  <si>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</si>
  <si>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</si>
  <si>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</si>
  <si>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</si>
  <si>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</si>
  <si>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</si>
  <si>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</si>
  <si>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</si>
  <si>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</si>
  <si>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</si>
  <si>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</si>
  <si>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</si>
  <si>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</si>
  <si>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</si>
  <si>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</si>
  <si>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</si>
  <si>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</si>
  <si>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</si>
  <si>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</si>
  <si>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</si>
  <si>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</si>
  <si>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</si>
  <si>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</si>
  <si>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</si>
  <si>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</si>
  <si>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</si>
  <si>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</si>
  <si>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</si>
  <si>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</si>
  <si>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</si>
  <si>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</si>
  <si>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</si>
  <si>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</si>
  <si>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</si>
  <si>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</si>
  <si>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</si>
  <si>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</si>
  <si>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</si>
  <si>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</si>
  <si>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ԱՐՄԱՎԻՐԻ ՏԻԳՐԱՆ ՄԵԾ ՌԱԶՄԱՄԱՐԶԱԿԱՆ ՀԱՏՈՒԿ ՎԱՐԺԱՐԱՆ</t>
  </si>
</sst>
</file>

<file path=xl/styles.xml><?xml version="1.0" encoding="utf-8"?>
<styleSheet xmlns="http://schemas.openxmlformats.org/spreadsheetml/2006/main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topLeftCell="A13" workbookViewId="0">
      <selection activeCell="E20" sqref="E20"/>
    </sheetView>
  </sheetViews>
  <sheetFormatPr defaultColWidth="8.8984375" defaultRowHeight="15"/>
  <cols>
    <col min="1" max="1" width="5.59765625" style="20" customWidth="1"/>
    <col min="2" max="2" width="38.5" style="21" customWidth="1"/>
    <col min="3" max="3" width="18.19921875" style="9" customWidth="1"/>
    <col min="4" max="4" width="31.8984375" style="9" customWidth="1"/>
    <col min="5" max="5" width="38.69921875" style="9" customWidth="1"/>
    <col min="6" max="16384" width="8.8984375" style="9"/>
  </cols>
  <sheetData>
    <row r="2" spans="1:169" s="3" customFormat="1" ht="18">
      <c r="A2" s="1"/>
      <c r="B2" s="2" t="s">
        <v>30</v>
      </c>
    </row>
    <row r="3" spans="1:169" s="5" customFormat="1" ht="17.399999999999999">
      <c r="A3" s="4"/>
      <c r="B3" s="29" t="s">
        <v>37</v>
      </c>
      <c r="C3" s="29"/>
      <c r="D3" s="29"/>
    </row>
    <row r="4" spans="1:169" ht="17.399999999999999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221599600</v>
      </c>
      <c r="D6" s="24">
        <f>SUM(D7:D10)</f>
        <v>221599600</v>
      </c>
    </row>
    <row r="7" spans="1:169" ht="18.45" customHeight="1">
      <c r="A7" s="10"/>
      <c r="B7" s="11" t="s">
        <v>4</v>
      </c>
      <c r="C7" s="26">
        <f t="shared" si="0"/>
        <v>221599600</v>
      </c>
      <c r="D7" s="24">
        <v>221599600</v>
      </c>
    </row>
    <row r="8" spans="1:169" ht="18.45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45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45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211238000</v>
      </c>
      <c r="D11" s="24">
        <v>211238000</v>
      </c>
    </row>
    <row r="12" spans="1:169" ht="68.099999999999994" customHeight="1">
      <c r="A12" s="7">
        <v>1</v>
      </c>
      <c r="B12" s="12" t="s">
        <v>9</v>
      </c>
      <c r="C12" s="26">
        <f t="shared" si="0"/>
        <v>61</v>
      </c>
      <c r="D12" s="24">
        <v>61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50000000000003" customHeight="1">
      <c r="A14" s="16" t="s">
        <v>11</v>
      </c>
      <c r="B14" s="17" t="s">
        <v>12</v>
      </c>
      <c r="C14" s="26">
        <f t="shared" si="0"/>
        <v>61</v>
      </c>
      <c r="D14" s="24">
        <v>61</v>
      </c>
    </row>
    <row r="15" spans="1:169" ht="34.65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" customHeight="1">
      <c r="A21" s="7">
        <v>3</v>
      </c>
      <c r="B21" s="12" t="s">
        <v>22</v>
      </c>
      <c r="C21" s="26">
        <f t="shared" si="0"/>
        <v>148586</v>
      </c>
      <c r="D21" s="24">
        <v>148586</v>
      </c>
    </row>
    <row r="22" spans="1:4" ht="50.4" customHeight="1">
      <c r="A22" s="7">
        <v>4</v>
      </c>
      <c r="B22" s="12" t="s">
        <v>31</v>
      </c>
      <c r="C22" s="26">
        <f t="shared" ref="C22:C23" si="1">SUM(D22:D22)</f>
        <v>105858850</v>
      </c>
      <c r="D22" s="24">
        <v>105858850</v>
      </c>
    </row>
    <row r="23" spans="1:4" ht="50.4" customHeight="1">
      <c r="A23" s="7">
        <v>5</v>
      </c>
      <c r="B23" s="12" t="s">
        <v>32</v>
      </c>
      <c r="C23" s="26">
        <f t="shared" si="1"/>
        <v>31268212</v>
      </c>
      <c r="D23" s="24">
        <v>31268212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25780.2</v>
      </c>
      <c r="D24" s="24">
        <f>D25+D26+D27+D28</f>
        <v>25780.2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25780.2</v>
      </c>
      <c r="D26" s="24">
        <v>25780.2</v>
      </c>
    </row>
    <row r="27" spans="1:4" ht="18.899999999999999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45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2</v>
      </c>
      <c r="D29" s="24">
        <f>SUM(D31:D32)</f>
        <v>2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200000000000003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200000000000003" customHeight="1">
      <c r="A32" s="27" t="s">
        <v>36</v>
      </c>
      <c r="B32" s="18" t="s">
        <v>29</v>
      </c>
      <c r="C32" s="26">
        <f t="shared" si="2"/>
        <v>2</v>
      </c>
      <c r="D32" s="24">
        <v>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NQO+xF8ug53/8wsEmt7e8ouNcmQ=</DigestValue>
    </Reference>
    <Reference URI="#idOfficeObject" Type="http://www.w3.org/2000/09/xmldsig#Object">
      <DigestMethod Algorithm="http://www.w3.org/2000/09/xmldsig#sha1"/>
      <DigestValue>4SOqEzDdzGGZpIxH8Alo49YugLw=</DigestValue>
    </Reference>
  </SignedInfo>
  <SignatureValue>
    OtoPiYPJq/0XlUrU4hQlySURs6TXYthJr4FVcMyWu1myKFpYUZMfZamknmjgqMDUgKF6vPjJ
    9tTudT7xsx1VO/Jtth5TDhI1QRqnYf7C7ph31PlarUx0cNMdoz2uHvSdujlRkgusL54SMVXM
    WApQEcqoy7WRCVYsmRvsOUYg1p5hmKkyM/1ltQayVHyfDA1a5W/SetLpanO/if7AaS5gcb+c
    fvtiqc6d5p+c4FMxo2suEVIq1ynUGn975XQ4ouBPe6Hc3KbWujne0JsbQIuE1wS6GMTDB7fL
    lGXwvMfp8Z1Jyibfw0SAJCcXTHUeBTPUgAbxfmTDqmPq7n9hsUYu1g==
  </SignatureValue>
  <KeyInfo>
    <KeyValue>
      <RSAKeyValue>
        <Modulus>
            uBhAfSDKiF9BMvlLk7mDByAsbHzKktJwTW8AJGtI45Mx7uuE91z4qHym3r/n1dQE9UYkT202
            VEfeaXVGtf/14nVmb2ZiCMMGlNOSN7eWo1ib4WxrP22IdgfcR6VKLK7qJyVOk8ifkNHnWnVu
            GX/hYGKi5IGDut6DlzSzEH2lEXlXVe1tQ67QoUPFU0By/RomR9X9bQCNX+GShJFFveKWaPia
            zMsC58mkwBY973xwNb/oCHlI8iNLOgwX3i2FmVmJeoA7p3bmvNt/T7tUHyVf2O85CEh9yXlq
            SqJ4Q/ptXDc0dYA5UWgW++YRMbr2g4kH93JPynNuxXboCW27a/tSFQ==
          </Modulus>
        <Exponent>AQAB</Exponent>
      </RSAKeyValue>
    </KeyValue>
    <X509Data>
      <X509Certificate>
          MIIDpjCCAo4CCQC66VqIc90krjANBgkqhkiG9w0BAQsFADCBljELMAkGA1UEBhMCQU0xEDAO
          BgNVBAgTB3llcmV2YW4xEDAOBgNVBAcTB3llcmV2YW4xDzANBgNVBAoTBm1pbmZpbjEPMA0G
          A1UECxMGbWluZmluMSEwHwYDVQQDExhjbGllbnR0cmVhc3VyeS5taW5maW4uYW0xHjAcBgkq
          hkiG9w0BCQEWD2l0ZGVwQG1pbmZpbi5hbTAeFw0yNDA3MDkxMjAzMTBaFw0yNzA0MDUxMjAz
          MTBaMIGSMQswCQYDVQQGEwJBTTEQMA4GA1UECAwHeWVyZXZhbjEQMA4GA1UEBwwHeWVyZXZh
          bjEPMA0GA1UECgwGbWluZmluMQswCQYDVQQLDAJJVDEhMB8GA1UEAwwYY2xpZW50dHJlYXN1
          cnkubWluZmluLmFtMR4wHAYJKoZIhvcNAQkBFg9pdGRlcEBtaW5maW4uYW0wggEiMA0GCSqG
          SIb3DQEBAQUAA4IBDwAwggEKAoIBAQC4GEB9IMqIX0Ey+UuTuYMHICxsfMqS0nBNbwAka0jj
          kzHu64T3XPiofKbev+fV1AT1RiRPbTZUR95pdUa1//XidWZvZmIIwwaU05I3t5ajWJvhbGs/
          bYh2B9xHpUosruonJU6TyJ+Q0edadW4Zf+FgYqLkgYO63oOXNLMQfaUReVdV7W1DrtChQ8VT
          QHL9GiZH1f1tAI1f4ZKEkUW94pZo+JrMywLnyaTAFj3vfHA1v+gIeUjyI0s6DBfeLYWZWYl6
          gDundua8239Pu1QfJV/Y7zkISH3JeWpKonhD+m1cNzR1gDlRaBb75hExuvaDiQf3ck/Kc27F
          dugJbbtr+1IVAgMBAAEwDQYJKoZIhvcNAQELBQADggEBABXwIOkIjAwVUPpharECH3Uqt+dm
          LVRZPwSUTtHQjyELxk2eW1ZTDfmm361pmH/3xHTFJ+RGafX95f35qPp5PtxCPve6rTzxKJDx
          oLTTPT3Qzi3M8PexMl2rFClviFSAoTE08nDOwzz9/SZ0q/+9jvAv5t69miJaNCkLzDgHymrY
          8eW5n8mvSabLzGpp38PDcdn2MRbOrzjQqpXqoj4aYtsCFwDdLjfhIg/bZCn8SR9z64nniAW5
          ASwB1+eqO5FoZBT8sjPf+p6OVzmEl7H7GCDVdx3obm2rNeDlmUNkvfjsKXPjiE5dHUKxo2A4
          BlSJYuSWFVBBtjcwu/d7lM+VELQ=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4pwH9AnhJDja9BYnI/4WfCnblZM=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9G96Th7LRWxZ3AfLlbQdXfhWAAk=</DigestValue>
      </Reference>
      <Reference URI="/xl/sharedStrings.xml?ContentType=application/vnd.openxmlformats-officedocument.spreadsheetml.sharedStrings+xml">
        <DigestMethod Algorithm="http://www.w3.org/2000/09/xmldsig#sha1"/>
        <DigestValue>kqoz5rbkw1FyNJubjPnE3GzKXwI=</DigestValue>
      </Reference>
      <Reference URI="/xl/styles.xml?ContentType=application/vnd.openxmlformats-officedocument.spreadsheetml.styles+xml">
        <DigestMethod Algorithm="http://www.w3.org/2000/09/xmldsig#sha1"/>
        <DigestValue>Letk+wf1O0LYhtIeff1PtiyfkF8=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F1kllYh9W7uMqe31Lx1gv5Do540=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rUnz2JDo1TUzhqZ61K/nwZHf6is=</DigestValue>
      </Reference>
    </Manifest>
    <SignatureProperties>
      <SignatureProperty Id="idSignatureTime" Target="#idPackageSignature">
        <mdssi:SignatureTime>
          <mdssi:Format>YYYY-MM-DDThh:mm:ssTZD</mdssi:Format>
          <mdssi:Value>2025-03-10T09:36:50Z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</cp:lastModifiedBy>
  <cp:lastPrinted>2023-01-13T08:02:00Z</cp:lastPrinted>
  <dcterms:created xsi:type="dcterms:W3CDTF">2018-07-20T13:50:31Z</dcterms:created>
  <dcterms:modified xsi:type="dcterms:W3CDTF">2025-03-10T09:36:42Z</dcterms:modified>
</cp:coreProperties>
</file>